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685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C19" i="2" l="1"/>
  <c r="C14" i="2"/>
  <c r="A5" i="2"/>
  <c r="A14" i="1"/>
  <c r="A15" i="1" s="1"/>
  <c r="A16" i="1" s="1"/>
  <c r="A17" i="1" s="1"/>
  <c r="A18" i="1" s="1"/>
  <c r="C11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<sst xmlns="http://schemas.openxmlformats.org/spreadsheetml/2006/main" count="58" uniqueCount="46">
  <si>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</si>
  <si>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</si>
  <si>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</si>
  <si>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</si>
  <si>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</si>
  <si>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</si>
  <si>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</si>
  <si>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</si>
  <si>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</si>
  <si>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</si>
  <si>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</si>
  <si>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</si>
  <si>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</si>
  <si>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</si>
  <si>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</si>
  <si>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</si>
  <si>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</si>
  <si>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</si>
  <si>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Выручка от реализации электрической энергии</t>
  </si>
  <si>
    <t>тыс. руб.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</si>
  <si>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</si>
  <si>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>Расходы на производство электрической энергии</t>
  </si>
  <si>
    <t>Валовая прибыль (убыток) от реализации электрической энергии (п.5 - п.7)</t>
  </si>
  <si>
    <t>Прибыль (убыток) от реализации электрической энергии</t>
  </si>
  <si>
    <t>Структура основных производственных расходов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</si>
  <si>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</si>
  <si>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</si>
  <si>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</si>
  <si>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</si>
  <si>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</si>
  <si>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</si>
  <si>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</si>
  <si>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</si>
  <si>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</si>
  <si>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</si>
  <si>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</si>
  <si>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</si>
  <si>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</si>
  <si>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</si>
  <si>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Прочие (общепроизводственные и общеэксплуатационные расходы)</t>
  </si>
  <si>
    <t>6</t>
  </si>
  <si>
    <t>Всего расходов</t>
  </si>
  <si>
    <t>с. Малая Кема, Тернейский МО</t>
  </si>
  <si>
    <t>КГУП "Примтеплоэнерго" в сфере электроснабжения на 2026 год (прогноз)</t>
  </si>
  <si>
    <t>Прогноз
на 2026 год</t>
  </si>
  <si>
    <t>Прогноз
на 2026 год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</si>
</sst>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2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2" fillId="2" borderId="1" xfId="2" applyFont="1" applyFill="1" applyBorder="1" applyAlignment="1">
      <alignment horizontal="left" vertical="center" indent="16"/>
    </xf>
    <xf numFmtId="0" fontId="2" fillId="2" borderId="1" xfId="2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" fontId="3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left" vertical="center" wrapText="1"/>
    </xf>
    <xf numFmtId="0" fontId="4" fillId="0" borderId="0" xfId="0" applyFont="1"/>
    <xf numFmtId="0" fontId="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5" fontId="4" fillId="0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G28" sqref="G28"/>
    </sheetView>
  </sheetViews>
  <sheetFormatPr defaultRowHeight="12.75" x14ac:dyDescent="0.2"/>
  <cols>
    <col min="1" max="1" width="6.42578125" style="3" customWidth="1"/>
    <col min="2" max="2" width="60.28515625" style="3" customWidth="1"/>
    <col min="3" max="3" width="14.7109375" style="3" customWidth="1"/>
    <col min="4" max="4" width="19.7109375" style="3" customWidth="1"/>
    <col min="5" max="5" width="6.5703125" style="3" customWidth="1"/>
    <col min="6" max="16384" width="9.140625" style="3"/>
  </cols>
  <sheetData>
    <row r="2" spans="1:4" s="1" customFormat="1" ht="17.25" customHeight="1" x14ac:dyDescent="0.2">
      <c r="A2" s="34" t="s">
        <v>0</v>
      </c>
      <c r="B2" s="34"/>
      <c r="C2" s="34"/>
      <c r="D2" s="34"/>
    </row>
    <row r="3" spans="1:4" s="1" customFormat="1" ht="17.25" customHeight="1" x14ac:dyDescent="0.2">
      <c r="A3" s="34" t="s">
        <v>43</v>
      </c>
      <c r="B3" s="34"/>
      <c r="C3" s="34"/>
      <c r="D3" s="34"/>
    </row>
    <row r="4" spans="1:4" ht="35.25" customHeight="1" x14ac:dyDescent="0.25">
      <c r="A4" s="2" t="s">
        <v>42</v>
      </c>
      <c r="D4" s="4"/>
    </row>
    <row r="5" spans="1:4" ht="44.25" customHeight="1" x14ac:dyDescent="0.2">
      <c r="A5" s="5" t="s">
        <v>1</v>
      </c>
      <c r="B5" s="5" t="s">
        <v>2</v>
      </c>
      <c r="C5" s="6" t="s">
        <v>3</v>
      </c>
      <c r="D5" s="5" t="s">
        <v>44</v>
      </c>
    </row>
    <row r="6" spans="1:4" x14ac:dyDescent="0.2">
      <c r="A6" s="7">
        <v>1</v>
      </c>
      <c r="B6" s="7">
        <v>2</v>
      </c>
      <c r="C6" s="7">
        <v>3</v>
      </c>
      <c r="D6" s="7">
        <v>4</v>
      </c>
    </row>
    <row r="7" spans="1:4" ht="17.25" customHeight="1" x14ac:dyDescent="0.2">
      <c r="A7" s="5"/>
      <c r="B7" s="5" t="s">
        <v>4</v>
      </c>
      <c r="C7" s="5"/>
      <c r="D7" s="5"/>
    </row>
    <row r="8" spans="1:4" ht="23.25" customHeight="1" x14ac:dyDescent="0.2">
      <c r="A8" s="8" t="s">
        <v>5</v>
      </c>
      <c r="B8" s="9" t="s">
        <v>6</v>
      </c>
      <c r="C8" s="10" t="s">
        <v>7</v>
      </c>
      <c r="D8" s="11">
        <v>911.80742662268904</v>
      </c>
    </row>
    <row r="9" spans="1:4" ht="23.25" customHeight="1" x14ac:dyDescent="0.2">
      <c r="A9" s="8" t="s">
        <v>8</v>
      </c>
      <c r="B9" s="9" t="s">
        <v>9</v>
      </c>
      <c r="C9" s="10" t="s">
        <v>7</v>
      </c>
      <c r="D9" s="11">
        <v>899.13301154753844</v>
      </c>
    </row>
    <row r="10" spans="1:4" ht="23.25" customHeight="1" x14ac:dyDescent="0.2">
      <c r="A10" s="8" t="s">
        <v>10</v>
      </c>
      <c r="B10" s="9" t="s">
        <v>11</v>
      </c>
      <c r="C10" s="10" t="s">
        <v>12</v>
      </c>
      <c r="D10" s="12">
        <v>10.527031573230586</v>
      </c>
    </row>
    <row r="11" spans="1:4" ht="31.5" x14ac:dyDescent="0.2">
      <c r="A11" s="8" t="s">
        <v>13</v>
      </c>
      <c r="B11" s="9" t="s">
        <v>14</v>
      </c>
      <c r="C11" s="10" t="s">
        <v>7</v>
      </c>
      <c r="D11" s="11">
        <v>804.48099553659006</v>
      </c>
    </row>
    <row r="12" spans="1:4" s="17" customFormat="1" ht="23.25" customHeight="1" x14ac:dyDescent="0.2">
      <c r="A12" s="13" t="s">
        <v>15</v>
      </c>
      <c r="B12" s="14" t="s">
        <v>16</v>
      </c>
      <c r="C12" s="15" t="s">
        <v>7</v>
      </c>
      <c r="D12" s="16">
        <v>583.60712853659004</v>
      </c>
    </row>
    <row r="13" spans="1:4" ht="17.25" customHeight="1" x14ac:dyDescent="0.2">
      <c r="A13" s="18"/>
      <c r="B13" s="19" t="s">
        <v>17</v>
      </c>
      <c r="C13" s="18"/>
      <c r="D13" s="18"/>
    </row>
    <row r="14" spans="1:4" ht="23.25" customHeight="1" x14ac:dyDescent="0.2">
      <c r="A14" s="8">
        <f>A11+1</f>
        <v>5</v>
      </c>
      <c r="B14" s="9" t="s">
        <v>18</v>
      </c>
      <c r="C14" s="10" t="s">
        <v>19</v>
      </c>
      <c r="D14" s="20">
        <v>6503.1089105286337</v>
      </c>
    </row>
    <row r="15" spans="1:4" ht="63" x14ac:dyDescent="0.2">
      <c r="A15" s="21">
        <f>A14+1</f>
        <v>6</v>
      </c>
      <c r="B15" s="9" t="s">
        <v>20</v>
      </c>
      <c r="C15" s="22" t="s">
        <v>19</v>
      </c>
      <c r="D15" s="23">
        <v>26457.402546788315</v>
      </c>
    </row>
    <row r="16" spans="1:4" ht="23.25" customHeight="1" x14ac:dyDescent="0.2">
      <c r="A16" s="8">
        <f>A15+1</f>
        <v>7</v>
      </c>
      <c r="B16" s="9" t="s">
        <v>21</v>
      </c>
      <c r="C16" s="10" t="s">
        <v>19</v>
      </c>
      <c r="D16" s="20">
        <v>35685.198056994574</v>
      </c>
    </row>
    <row r="17" spans="1:4" ht="33.75" customHeight="1" x14ac:dyDescent="0.2">
      <c r="A17" s="8">
        <f>A16+1</f>
        <v>8</v>
      </c>
      <c r="B17" s="9" t="s">
        <v>22</v>
      </c>
      <c r="C17" s="10" t="s">
        <v>19</v>
      </c>
      <c r="D17" s="20">
        <f>D14-D16</f>
        <v>-29182.08914646594</v>
      </c>
    </row>
    <row r="18" spans="1:4" ht="23.25" customHeight="1" x14ac:dyDescent="0.2">
      <c r="A18" s="8">
        <f>A17+1</f>
        <v>9</v>
      </c>
      <c r="B18" s="9" t="s">
        <v>23</v>
      </c>
      <c r="C18" s="10" t="s">
        <v>19</v>
      </c>
      <c r="D18" s="20">
        <f>D14+D15-D16</f>
        <v>-2724.6865996776251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L21" sqref="L21"/>
    </sheetView>
  </sheetViews>
  <sheetFormatPr defaultRowHeight="12.75" x14ac:dyDescent="0.2"/>
  <cols>
    <col min="1" max="1" width="9.140625" style="24"/>
    <col min="2" max="2" width="59.28515625" style="24" customWidth="1"/>
    <col min="3" max="3" width="21.85546875" style="24" customWidth="1"/>
    <col min="4" max="16384" width="9.140625" style="24"/>
  </cols>
  <sheetData>
    <row r="1" spans="1:3" ht="6" customHeight="1" x14ac:dyDescent="0.2"/>
    <row r="2" spans="1:3" ht="18" customHeight="1" x14ac:dyDescent="0.2">
      <c r="A2" s="35" t="s">
        <v>24</v>
      </c>
      <c r="B2" s="35"/>
      <c r="C2" s="35"/>
    </row>
    <row r="3" spans="1:3" ht="18" customHeight="1" x14ac:dyDescent="0.2">
      <c r="A3" s="35" t="s">
        <v>43</v>
      </c>
      <c r="B3" s="35"/>
      <c r="C3" s="35"/>
    </row>
    <row r="4" spans="1:3" ht="6.75" customHeight="1" x14ac:dyDescent="0.2"/>
    <row r="5" spans="1:3" ht="15.75" x14ac:dyDescent="0.25">
      <c r="A5" s="25" t="str">
        <f>осн.пок!A4</f>
        <v>с. Малая Кема, Тернейский МО</v>
      </c>
      <c r="C5" s="4"/>
    </row>
    <row r="6" spans="1:3" x14ac:dyDescent="0.2">
      <c r="A6" s="36" t="s">
        <v>25</v>
      </c>
      <c r="B6" s="36" t="s">
        <v>2</v>
      </c>
      <c r="C6" s="36" t="s">
        <v>45</v>
      </c>
    </row>
    <row r="7" spans="1:3" x14ac:dyDescent="0.2">
      <c r="A7" s="36"/>
      <c r="B7" s="36"/>
      <c r="C7" s="36"/>
    </row>
    <row r="8" spans="1:3" ht="24.75" customHeight="1" x14ac:dyDescent="0.2">
      <c r="A8" s="36"/>
      <c r="B8" s="36"/>
      <c r="C8" s="36"/>
    </row>
    <row r="9" spans="1:3" x14ac:dyDescent="0.2">
      <c r="A9" s="26">
        <v>1</v>
      </c>
      <c r="B9" s="26">
        <v>2</v>
      </c>
      <c r="C9" s="26">
        <v>3</v>
      </c>
    </row>
    <row r="10" spans="1:3" ht="26.25" customHeight="1" x14ac:dyDescent="0.2">
      <c r="A10" s="27">
        <v>1</v>
      </c>
      <c r="B10" s="28" t="s">
        <v>26</v>
      </c>
      <c r="C10" s="29">
        <v>24793.040899490814</v>
      </c>
    </row>
    <row r="11" spans="1:3" ht="33.75" customHeight="1" x14ac:dyDescent="0.2">
      <c r="A11" s="27" t="s">
        <v>8</v>
      </c>
      <c r="B11" s="28" t="s">
        <v>27</v>
      </c>
      <c r="C11" s="29">
        <f>C12+C13</f>
        <v>8972.4605643677023</v>
      </c>
    </row>
    <row r="12" spans="1:3" ht="19.5" customHeight="1" x14ac:dyDescent="0.2">
      <c r="A12" s="30" t="s">
        <v>28</v>
      </c>
      <c r="B12" s="31" t="s">
        <v>29</v>
      </c>
      <c r="C12" s="32">
        <v>6891.290756042783</v>
      </c>
    </row>
    <row r="13" spans="1:3" ht="19.5" customHeight="1" x14ac:dyDescent="0.2">
      <c r="A13" s="30" t="s">
        <v>30</v>
      </c>
      <c r="B13" s="31" t="s">
        <v>31</v>
      </c>
      <c r="C13" s="32">
        <v>2081.1698083249203</v>
      </c>
    </row>
    <row r="14" spans="1:3" ht="26.25" customHeight="1" x14ac:dyDescent="0.2">
      <c r="A14" s="27" t="s">
        <v>10</v>
      </c>
      <c r="B14" s="28" t="s">
        <v>32</v>
      </c>
      <c r="C14" s="29">
        <f>C15+C16</f>
        <v>1021.5539247799848</v>
      </c>
    </row>
    <row r="15" spans="1:3" ht="19.5" customHeight="1" x14ac:dyDescent="0.2">
      <c r="A15" s="30" t="s">
        <v>33</v>
      </c>
      <c r="B15" s="31" t="s">
        <v>34</v>
      </c>
      <c r="C15" s="32">
        <v>947.70016127998474</v>
      </c>
    </row>
    <row r="16" spans="1:3" ht="19.5" customHeight="1" x14ac:dyDescent="0.2">
      <c r="A16" s="30" t="s">
        <v>35</v>
      </c>
      <c r="B16" s="31" t="s">
        <v>36</v>
      </c>
      <c r="C16" s="32">
        <v>73.853763499999999</v>
      </c>
    </row>
    <row r="17" spans="1:3" ht="26.25" customHeight="1" x14ac:dyDescent="0.2">
      <c r="A17" s="27" t="s">
        <v>13</v>
      </c>
      <c r="B17" s="28" t="s">
        <v>37</v>
      </c>
      <c r="C17" s="29">
        <v>266.47543910422615</v>
      </c>
    </row>
    <row r="18" spans="1:3" ht="33.75" customHeight="1" x14ac:dyDescent="0.2">
      <c r="A18" s="27" t="s">
        <v>38</v>
      </c>
      <c r="B18" s="33" t="s">
        <v>39</v>
      </c>
      <c r="C18" s="29">
        <f>C19-C10-C11-C14-C17</f>
        <v>631.66722925184649</v>
      </c>
    </row>
    <row r="19" spans="1:3" ht="26.25" customHeight="1" x14ac:dyDescent="0.2">
      <c r="A19" s="27" t="s">
        <v>40</v>
      </c>
      <c r="B19" s="28" t="s">
        <v>41</v>
      </c>
      <c r="C19" s="29">
        <f>осн.пок!D16</f>
        <v>35685.198056994574</v>
      </c>
    </row>
  </sheetData>
  <mergeCells count="5">
    <mergeCell ref="A2:C2"/>
    <mergeCell ref="A3:C3"/>
    <mergeCell ref="A6:A8"/>
    <mergeCell ref="B6:B8"/>
    <mergeCell ref="C6:C8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ЕВЖильникова</dc:creator>
  <cp:lastModifiedBy>ЕВЖильникова</cp:lastModifiedBy>
  <dcterms:created xsi:type="dcterms:W3CDTF">2024-05-22T02:25:25Z</dcterms:created>
  <dcterms:modified xsi:type="dcterms:W3CDTF">2025-05-20T01:06:50Z</dcterms:modified>
</cp:coreProperties>
</file>